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003 -Interpelacje, wnioski, zapytania radnych\2024 ROK\Sesja 29.01.2024\OK-I.0003.6.2.2024 - A. Binkowska\zał nr 6\"/>
    </mc:Choice>
  </mc:AlternateContent>
  <xr:revisionPtr revIDLastSave="0" documentId="8_{80E717BB-3824-48AC-9780-DCACEE5D9C3E}" xr6:coauthVersionLast="47" xr6:coauthVersionMax="47" xr10:uidLastSave="{00000000-0000-0000-0000-000000000000}"/>
  <bookViews>
    <workbookView xWindow="-120" yWindow="-120" windowWidth="29040" windowHeight="15840" xr2:uid="{604A9870-2FC9-42C5-813B-B8F2EBAB13CD}"/>
  </bookViews>
  <sheets>
    <sheet name="dod. mot. PSI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B16" i="1"/>
  <c r="D16" i="1" s="1"/>
  <c r="D15" i="1"/>
  <c r="C15" i="1"/>
  <c r="B15" i="1"/>
  <c r="D14" i="1"/>
  <c r="C14" i="1"/>
  <c r="B14" i="1"/>
  <c r="C13" i="1"/>
  <c r="B13" i="1"/>
  <c r="D13" i="1" s="1"/>
  <c r="C12" i="1"/>
  <c r="B12" i="1"/>
  <c r="D12" i="1" s="1"/>
  <c r="D11" i="1"/>
  <c r="C11" i="1"/>
  <c r="B11" i="1"/>
  <c r="D10" i="1"/>
  <c r="C10" i="1"/>
  <c r="B10" i="1"/>
  <c r="C9" i="1"/>
  <c r="B9" i="1"/>
  <c r="D9" i="1" s="1"/>
  <c r="C8" i="1"/>
  <c r="B8" i="1"/>
  <c r="D8" i="1" s="1"/>
  <c r="D7" i="1"/>
  <c r="C7" i="1"/>
  <c r="B7" i="1"/>
  <c r="D6" i="1"/>
  <c r="C6" i="1"/>
  <c r="B6" i="1"/>
  <c r="C5" i="1"/>
  <c r="C17" i="1" s="1"/>
  <c r="B5" i="1"/>
  <c r="B17" i="1" s="1"/>
  <c r="D5" i="1" l="1"/>
  <c r="D17" i="1" s="1"/>
</calcChain>
</file>

<file path=xl/sharedStrings.xml><?xml version="1.0" encoding="utf-8"?>
<sst xmlns="http://schemas.openxmlformats.org/spreadsheetml/2006/main" count="19" uniqueCount="11">
  <si>
    <t>Załącznik nr 6</t>
  </si>
  <si>
    <t>Popytowy System Innowacji RPOWŚ 2014-2020 - dodatki motywacyjne</t>
  </si>
  <si>
    <t>Stanowisko</t>
  </si>
  <si>
    <t>Dodatek motywacyjny wypłacony w ramach projektu w 2022r.</t>
  </si>
  <si>
    <t>Dodatek motywacyjny wypłacony w ramach projektu w 2023r.</t>
  </si>
  <si>
    <t>Dodatek motywacyjny wypłacony w ramach projektu w latach 2022, 2023</t>
  </si>
  <si>
    <t>Główny specjalista</t>
  </si>
  <si>
    <t>Zastępca dyrektora</t>
  </si>
  <si>
    <t>Kierownik oddziału</t>
  </si>
  <si>
    <t>Starszy inspektor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</si>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</sst>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4" fontId="1" fillId="0" borderId="9" xfId="0" applyNumberFormat="1" applyFont="1" applyBorder="1"/>
    <xf numFmtId="4" fontId="1" fillId="0" borderId="10" xfId="0" applyNumberFormat="1" applyFont="1" applyBorder="1"/>
    <xf numFmtId="0" fontId="1" fillId="0" borderId="11" xfId="0" applyFont="1" applyBorder="1" applyAlignment="1">
      <alignment vertical="center"/>
    </xf>
    <xf numFmtId="4" fontId="1" fillId="0" borderId="12" xfId="0" applyNumberFormat="1" applyFont="1" applyBorder="1"/>
    <xf numFmtId="4" fontId="1" fillId="0" borderId="13" xfId="0" applyNumberFormat="1" applyFont="1" applyBorder="1"/>
    <xf numFmtId="0" fontId="1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4" fontId="1" fillId="0" borderId="15" xfId="0" applyNumberFormat="1" applyFont="1" applyBorder="1"/>
    <xf numFmtId="4" fontId="1" fillId="0" borderId="16" xfId="0" applyNumberFormat="1" applyFont="1" applyBorder="1"/>
    <xf numFmtId="0" fontId="2" fillId="0" borderId="17" xfId="0" applyFont="1" applyBorder="1" applyAlignment="1">
      <alignment horizontal="center" vertical="center"/>
    </xf>
    <xf numFmtId="4" fontId="2" fillId="0" borderId="18" xfId="0" applyNumberFormat="1" applyFont="1" applyBorder="1"/>
    <xf numFmtId="4" fontId="2" fillId="0" borderId="19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gncho\Documents\zestawienia\zestawienia%20dot%20wynagrodze&#324;\PSI%20interpelacja%20Binkowska%202024.xlsx" TargetMode="External"/><Relationship Id="rId1" Type="http://schemas.openxmlformats.org/officeDocument/2006/relationships/externalLinkPath" Target="file:///C:\Users\agncho\Documents\zestawienia\zestawienia%20dot%20wynagrodze&#324;\PSI%20interpelacja%20Binkowsk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  <sheetName val="Arkusz2"/>
      <sheetName val="Arkusz4"/>
    </sheetNames>
    <sheetDataSet>
      <sheetData sheetId="0" refreshError="1"/>
      <sheetData sheetId="1">
        <row r="4">
          <cell r="E4">
            <v>425</v>
          </cell>
          <cell r="F4">
            <v>0</v>
          </cell>
        </row>
        <row r="5">
          <cell r="E5">
            <v>2466.665</v>
          </cell>
          <cell r="F5">
            <v>3153.33</v>
          </cell>
        </row>
        <row r="6">
          <cell r="E6">
            <v>0</v>
          </cell>
          <cell r="F6">
            <v>2380</v>
          </cell>
        </row>
        <row r="7">
          <cell r="E7">
            <v>1050</v>
          </cell>
          <cell r="F7">
            <v>1945</v>
          </cell>
        </row>
        <row r="8">
          <cell r="E8">
            <v>585</v>
          </cell>
          <cell r="F8">
            <v>958.33500000000004</v>
          </cell>
        </row>
        <row r="9">
          <cell r="E9">
            <v>0</v>
          </cell>
          <cell r="F9">
            <v>686</v>
          </cell>
        </row>
        <row r="10">
          <cell r="E10">
            <v>0</v>
          </cell>
          <cell r="F10">
            <v>0</v>
          </cell>
        </row>
        <row r="11">
          <cell r="E11">
            <v>1050</v>
          </cell>
          <cell r="F11">
            <v>250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2300</v>
          </cell>
        </row>
        <row r="14">
          <cell r="E14">
            <v>0</v>
          </cell>
          <cell r="F14">
            <v>0</v>
          </cell>
        </row>
        <row r="15">
          <cell r="E15">
            <v>790</v>
          </cell>
          <cell r="F15">
            <v>1559.9949999999999</v>
          </cell>
        </row>
        <row r="16">
          <cell r="E16">
            <v>0</v>
          </cell>
          <cell r="F16">
            <v>2430</v>
          </cell>
        </row>
        <row r="17">
          <cell r="E17">
            <v>0</v>
          </cell>
          <cell r="F17">
            <v>500</v>
          </cell>
        </row>
        <row r="18">
          <cell r="E18">
            <v>0</v>
          </cell>
          <cell r="F18">
            <v>1680</v>
          </cell>
        </row>
        <row r="19">
          <cell r="E19">
            <v>362.66800000000001</v>
          </cell>
          <cell r="F19">
            <v>0</v>
          </cell>
        </row>
        <row r="20">
          <cell r="E20">
            <v>0</v>
          </cell>
          <cell r="F20">
            <v>1196.665</v>
          </cell>
        </row>
        <row r="21">
          <cell r="E21">
            <v>1050</v>
          </cell>
          <cell r="F21">
            <v>2050</v>
          </cell>
        </row>
        <row r="22">
          <cell r="E22">
            <v>1026.665</v>
          </cell>
          <cell r="F22">
            <v>1686.665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E9458-92CC-4511-ADFF-0ED86DDA52B4}">
  <dimension ref="A1:D17"/>
  <sheetViews>
    <sheetView tabSelected="1" workbookViewId="0">
      <selection activeCell="H17" sqref="H17"/>
    </sheetView>
  </sheetViews>
  <sheetFormatPr defaultRowHeight="15" x14ac:dyDescent="0.25"/>
  <cols>
    <col min="1" max="1" width="22" customWidth="1"/>
    <col min="2" max="2" width="20" customWidth="1"/>
    <col min="3" max="3" width="22.5703125" customWidth="1"/>
    <col min="4" max="4" width="21.85546875" customWidth="1"/>
  </cols>
  <sheetData>
    <row r="1" spans="1:4" ht="23.25" customHeight="1" thickBot="1" x14ac:dyDescent="0.3">
      <c r="A1" s="1"/>
      <c r="B1" s="1"/>
      <c r="C1" s="1"/>
      <c r="D1" s="2" t="s">
        <v>0</v>
      </c>
    </row>
    <row r="2" spans="1:4" ht="24.95" customHeight="1" x14ac:dyDescent="0.25">
      <c r="A2" s="17" t="s">
        <v>1</v>
      </c>
      <c r="B2" s="18"/>
      <c r="C2" s="18"/>
      <c r="D2" s="19"/>
    </row>
    <row r="3" spans="1:4" ht="24.95" customHeight="1" thickBot="1" x14ac:dyDescent="0.3">
      <c r="A3" s="20"/>
      <c r="B3" s="21"/>
      <c r="C3" s="21"/>
      <c r="D3" s="22"/>
    </row>
    <row r="4" spans="1:4" ht="60" customHeight="1" thickBot="1" x14ac:dyDescent="0.3">
      <c r="A4" s="3" t="s">
        <v>2</v>
      </c>
      <c r="B4" s="3" t="s">
        <v>3</v>
      </c>
      <c r="C4" s="3" t="s">
        <v>4</v>
      </c>
      <c r="D4" s="3" t="s">
        <v>5</v>
      </c>
    </row>
    <row r="5" spans="1:4" ht="24.95" customHeight="1" x14ac:dyDescent="0.25">
      <c r="A5" s="4" t="s">
        <v>6</v>
      </c>
      <c r="B5" s="5">
        <f>[1]Arkusz2!E4</f>
        <v>425</v>
      </c>
      <c r="C5" s="5">
        <f>[1]Arkusz2!F4</f>
        <v>0</v>
      </c>
      <c r="D5" s="6">
        <f>SUM(B5:C5)</f>
        <v>425</v>
      </c>
    </row>
    <row r="6" spans="1:4" ht="24.95" customHeight="1" x14ac:dyDescent="0.25">
      <c r="A6" s="7" t="s">
        <v>6</v>
      </c>
      <c r="B6" s="8">
        <f>[1]Arkusz2!E5+[1]Arkusz2!E6</f>
        <v>2466.665</v>
      </c>
      <c r="C6" s="8">
        <f>[1]Arkusz2!F5+[1]Arkusz2!F6</f>
        <v>5533.33</v>
      </c>
      <c r="D6" s="9">
        <f t="shared" ref="D6:D16" si="0">SUM(B6:C6)</f>
        <v>7999.9949999999999</v>
      </c>
    </row>
    <row r="7" spans="1:4" ht="24.95" customHeight="1" x14ac:dyDescent="0.25">
      <c r="A7" s="10" t="s">
        <v>6</v>
      </c>
      <c r="B7" s="8">
        <f>[1]Arkusz2!E7</f>
        <v>1050</v>
      </c>
      <c r="C7" s="8">
        <f>[1]Arkusz2!F7</f>
        <v>1945</v>
      </c>
      <c r="D7" s="9">
        <f t="shared" si="0"/>
        <v>2995</v>
      </c>
    </row>
    <row r="8" spans="1:4" ht="24.95" customHeight="1" x14ac:dyDescent="0.25">
      <c r="A8" s="7" t="s">
        <v>6</v>
      </c>
      <c r="B8" s="8">
        <f>[1]Arkusz2!E8+[1]Arkusz2!E9</f>
        <v>585</v>
      </c>
      <c r="C8" s="8">
        <f>[1]Arkusz2!F8+[1]Arkusz2!F9</f>
        <v>1644.335</v>
      </c>
      <c r="D8" s="9">
        <f t="shared" si="0"/>
        <v>2229.335</v>
      </c>
    </row>
    <row r="9" spans="1:4" ht="24.95" customHeight="1" x14ac:dyDescent="0.25">
      <c r="A9" s="7" t="s">
        <v>6</v>
      </c>
      <c r="B9" s="8">
        <f>[1]Arkusz2!E10+[1]Arkusz2!E11</f>
        <v>1050</v>
      </c>
      <c r="C9" s="8">
        <f>[1]Arkusz2!F10+[1]Arkusz2!F11</f>
        <v>250</v>
      </c>
      <c r="D9" s="9">
        <f t="shared" si="0"/>
        <v>1300</v>
      </c>
    </row>
    <row r="10" spans="1:4" ht="24.95" customHeight="1" x14ac:dyDescent="0.25">
      <c r="A10" s="7" t="s">
        <v>7</v>
      </c>
      <c r="B10" s="8">
        <f>[1]Arkusz2!E12+[1]Arkusz2!E13</f>
        <v>0</v>
      </c>
      <c r="C10" s="8">
        <f>[1]Arkusz2!F12+[1]Arkusz2!F13</f>
        <v>2300</v>
      </c>
      <c r="D10" s="9">
        <f t="shared" si="0"/>
        <v>2300</v>
      </c>
    </row>
    <row r="11" spans="1:4" ht="24.95" customHeight="1" x14ac:dyDescent="0.25">
      <c r="A11" s="7" t="s">
        <v>6</v>
      </c>
      <c r="B11" s="8">
        <f>[1]Arkusz2!E14+[1]Arkusz2!E15</f>
        <v>790</v>
      </c>
      <c r="C11" s="8">
        <f>[1]Arkusz2!F14+[1]Arkusz2!F15</f>
        <v>1559.9949999999999</v>
      </c>
      <c r="D11" s="9">
        <f t="shared" si="0"/>
        <v>2349.9949999999999</v>
      </c>
    </row>
    <row r="12" spans="1:4" ht="24.95" customHeight="1" x14ac:dyDescent="0.25">
      <c r="A12" s="10" t="s">
        <v>8</v>
      </c>
      <c r="B12" s="8">
        <f>[1]Arkusz2!E16</f>
        <v>0</v>
      </c>
      <c r="C12" s="8">
        <f>[1]Arkusz2!F16</f>
        <v>2430</v>
      </c>
      <c r="D12" s="9">
        <f t="shared" si="0"/>
        <v>2430</v>
      </c>
    </row>
    <row r="13" spans="1:4" ht="24.95" customHeight="1" x14ac:dyDescent="0.25">
      <c r="A13" s="7" t="s">
        <v>6</v>
      </c>
      <c r="B13" s="8">
        <f>[1]Arkusz2!E17+[1]Arkusz2!E18</f>
        <v>0</v>
      </c>
      <c r="C13" s="8">
        <f>[1]Arkusz2!F17+[1]Arkusz2!F18</f>
        <v>2180</v>
      </c>
      <c r="D13" s="9">
        <f t="shared" si="0"/>
        <v>2180</v>
      </c>
    </row>
    <row r="14" spans="1:4" ht="24.95" customHeight="1" x14ac:dyDescent="0.25">
      <c r="A14" s="7" t="s">
        <v>9</v>
      </c>
      <c r="B14" s="8">
        <f>[1]Arkusz2!E19+[1]Arkusz2!E20</f>
        <v>362.66800000000001</v>
      </c>
      <c r="C14" s="8">
        <f>[1]Arkusz2!F19+[1]Arkusz2!F20</f>
        <v>1196.665</v>
      </c>
      <c r="D14" s="9">
        <f t="shared" si="0"/>
        <v>1559.3330000000001</v>
      </c>
    </row>
    <row r="15" spans="1:4" ht="24.95" customHeight="1" x14ac:dyDescent="0.25">
      <c r="A15" s="10" t="s">
        <v>6</v>
      </c>
      <c r="B15" s="8">
        <f>[1]Arkusz2!E21</f>
        <v>1050</v>
      </c>
      <c r="C15" s="8">
        <f>[1]Arkusz2!F21</f>
        <v>2050</v>
      </c>
      <c r="D15" s="9">
        <f t="shared" si="0"/>
        <v>3100</v>
      </c>
    </row>
    <row r="16" spans="1:4" ht="24.95" customHeight="1" thickBot="1" x14ac:dyDescent="0.3">
      <c r="A16" s="11" t="s">
        <v>6</v>
      </c>
      <c r="B16" s="12">
        <f>[1]Arkusz2!E22</f>
        <v>1026.665</v>
      </c>
      <c r="C16" s="12">
        <f>[1]Arkusz2!F22</f>
        <v>1686.665</v>
      </c>
      <c r="D16" s="13">
        <f t="shared" si="0"/>
        <v>2713.33</v>
      </c>
    </row>
    <row r="17" spans="1:4" ht="24.95" customHeight="1" thickBot="1" x14ac:dyDescent="0.3">
      <c r="A17" s="14" t="s">
        <v>10</v>
      </c>
      <c r="B17" s="15">
        <f>SUM(B5:B16)</f>
        <v>8805.9979999999996</v>
      </c>
      <c r="C17" s="15">
        <f t="shared" ref="C17:D17" si="1">SUM(C5:C16)</f>
        <v>22775.99</v>
      </c>
      <c r="D17" s="16">
        <f t="shared" si="1"/>
        <v>31581.987999999998</v>
      </c>
    </row>
  </sheetData>
  <mergeCells count="1">
    <mergeCell ref="A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dod. mot.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Olejnik, Lidia</dc:creator>
  <cp:lastModifiedBy>Skrzeczyna, Lidia</cp:lastModifiedBy>
  <dcterms:created xsi:type="dcterms:W3CDTF">2024-02-13T10:07:21Z</dcterms:created>
  <dcterms:modified xsi:type="dcterms:W3CDTF">2024-02-14T07:54:34Z</dcterms:modified>
</cp:coreProperties>
</file>